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defaultThemeVersion="124226"/>
  <xr:revisionPtr revIDLastSave="0" documentId="8_{0ECF2ECD-A9D2-4CC4-8D1E-ED52EC58B0A5}" xr6:coauthVersionLast="47" xr6:coauthVersionMax="47" xr10:uidLastSave="{00000000-0000-0000-0000-000000000000}"/>
  <bookViews>
    <workbookView xWindow="-120" yWindow="-120" windowWidth="29040" windowHeight="15840" tabRatio="616" xr2:uid="{00000000-000D-0000-FFFF-FFFF00000000}"/>
  </bookViews>
  <sheets>
    <sheet name="Контингент" sheetId="12" r:id="rId1"/>
  </sheets>
  <definedNames>
    <definedName name="_xlnm._FilterDatabase" localSheetId="0" hidden="1">Контингент!$A$18:$U$60</definedName>
    <definedName name="_xlnm.Print_Titles" localSheetId="0">Контингент!$B:$B,Контингент!$8:$18</definedName>
    <definedName name="_xlnm.Print_Area" localSheetId="0">Контингент!$A$6:$V$60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" i="12" l="1"/>
  <c r="D25" i="12" l="1"/>
  <c r="E19" i="12" l="1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D48" i="12" l="1"/>
  <c r="D60" i="12"/>
  <c r="D59" i="12"/>
  <c r="D58" i="12"/>
  <c r="D54" i="12"/>
  <c r="D52" i="12"/>
  <c r="D51" i="12"/>
  <c r="D50" i="12"/>
  <c r="D47" i="12"/>
  <c r="D46" i="12"/>
  <c r="D43" i="12"/>
  <c r="D42" i="12"/>
  <c r="D39" i="12"/>
  <c r="D36" i="12"/>
  <c r="D35" i="12"/>
  <c r="D32" i="12"/>
  <c r="D31" i="12"/>
  <c r="D28" i="12"/>
  <c r="D27" i="12"/>
  <c r="D23" i="12"/>
  <c r="D22" i="12"/>
  <c r="D29" i="12" l="1"/>
  <c r="D40" i="12"/>
  <c r="D24" i="12"/>
  <c r="D33" i="12"/>
  <c r="D44" i="12"/>
  <c r="D56" i="12"/>
  <c r="D37" i="12"/>
  <c r="D21" i="12"/>
  <c r="D34" i="12"/>
  <c r="D45" i="12"/>
  <c r="D26" i="12"/>
  <c r="D30" i="12"/>
  <c r="D41" i="12"/>
  <c r="D53" i="12"/>
  <c r="D19" i="12" l="1"/>
</calcChain>
</file>

<file path=xl/sharedStrings.xml><?xml version="1.0" encoding="utf-8"?>
<sst xmlns="http://schemas.openxmlformats.org/spreadsheetml/2006/main" count="111" uniqueCount="66">
  <si>
    <t>в том числе:</t>
  </si>
  <si>
    <t>№ п/п</t>
  </si>
  <si>
    <t>Всего:</t>
  </si>
  <si>
    <t>Раменский</t>
  </si>
  <si>
    <t>Наименование муниципальных общеобразовательных организаций (в соответствии с организационно-правовыми документами)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</si>
  <si>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</si>
  <si>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</si>
  <si>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</si>
  <si>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</si>
  <si>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</si>
  <si>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</si>
  <si>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</si>
  <si>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</si>
  <si>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</si>
  <si>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</si>
  <si>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</si>
  <si>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</si>
  <si>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МОУ Гимназия г. Раменское</t>
  </si>
  <si>
    <t>МОУ Гимназия № 2 г. Раменское</t>
  </si>
  <si>
    <t>МОУ Удельнинская гимназия</t>
  </si>
  <si>
    <t>МОУ Раменская СОШ № 4</t>
  </si>
  <si>
    <t>МОУ Раменская СОШ № 5</t>
  </si>
  <si>
    <t>МОУ Раменская СОШ № 6</t>
  </si>
  <si>
    <t>МОУ Раменская СОШ № 8</t>
  </si>
  <si>
    <t>МОУ Раменская СОШ № 9</t>
  </si>
  <si>
    <t>МОУ Раменская СОШ № 19</t>
  </si>
  <si>
    <t>МОУ Быковская СОШ № 14</t>
  </si>
  <si>
    <t>МОУ Быковская СОШ № 15</t>
  </si>
  <si>
    <t>МОУ Ильинская СОШ № 25</t>
  </si>
  <si>
    <t>МОУ Ильинская СОШ № 26</t>
  </si>
  <si>
    <t>МОУ Родниковская СОШ № 32</t>
  </si>
  <si>
    <t>МОУ Удельнинская СОШ № 34</t>
  </si>
  <si>
    <t>МОУ Кратовская СОШ № 98</t>
  </si>
  <si>
    <t>МОУ «Раменская общеобразовательная школа-интернат для обучающихся с ограниченными возможностями здоровья»</t>
  </si>
  <si>
    <t>МОУ Удельнинская школа - интернат для обучающихся с ограниченными возможностями здоровья</t>
  </si>
  <si>
    <t>МОУ Дергаевская СОШ № 23</t>
  </si>
  <si>
    <t>МОУ Речицкая СОШ</t>
  </si>
  <si>
    <t>МОУ Юровская СОШ</t>
  </si>
  <si>
    <t>МОУ Клишевская СОШ № 12</t>
  </si>
  <si>
    <t>МОУ Рыболовская СОШ</t>
  </si>
  <si>
    <t>МОУ Ганусовская СОШ</t>
  </si>
  <si>
    <t>МОУ Софьинская СОШ</t>
  </si>
  <si>
    <t>МОУ Гжельская СОШ с изучением предметов художественно-эстетического цикла</t>
  </si>
  <si>
    <t>МОУ Чулковская СОШ № 20</t>
  </si>
  <si>
    <t>МОУ Островецкая СОШ</t>
  </si>
  <si>
    <t>МОУ Константиновская СОШ</t>
  </si>
  <si>
    <t>МОУ СОШ № 11 пос. Дружба</t>
  </si>
  <si>
    <t>МОУ Заворовская СОШ</t>
  </si>
  <si>
    <t>МОУ Никитская СОШ</t>
  </si>
  <si>
    <t>МОУ Власовская СОШ № 13</t>
  </si>
  <si>
    <t>МОУ Кузяевская ООШ</t>
  </si>
  <si>
    <t>МОУ Прогимназия № 48</t>
  </si>
  <si>
    <t>МОУ «Юровская общеобразовательная школа-интернат для обучающихся с ограниченными возможностями здоровья»</t>
  </si>
  <si>
    <t>Тип населенного пункта (городской / сельский)</t>
  </si>
  <si>
    <t>Городской</t>
  </si>
  <si>
    <t>Сельский</t>
  </si>
  <si>
    <t>МОУ Раменская СОШ №1 с УИОП</t>
  </si>
  <si>
    <t>МОУ Раменская СОШ №21 с УИОП</t>
  </si>
  <si>
    <t>МОУ СОШ № 22 п. Дубовая роща с УИОП</t>
  </si>
  <si>
    <t>МОУ Ново-Харитоновская СОШ № 10 с УИОП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</si>
  <si>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</si>
  <si>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</si>
  <si>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</si>
  <si>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</t>
  </si>
  <si>
    <t>МОУ Раменская СОШ № 35 "Вектор Успеха"</t>
  </si>
  <si>
    <t>Приложение к постановлению администрации Раменского городского округа от 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</si>
</sst>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р_.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</cellStyleXfs>
  <cellXfs count="32">
    <xf numFmtId="0" fontId="0" fillId="0" borderId="0" xfId="0"/>
    <xf numFmtId="3" fontId="7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 applyProtection="1">
      <alignment horizontal="left" vertical="center"/>
      <protection locked="0"/>
    </xf>
    <xf numFmtId="165" fontId="7" fillId="2" borderId="1" xfId="2" applyNumberFormat="1" applyFont="1" applyFill="1" applyBorder="1" applyAlignment="1" applyProtection="1">
      <alignment horizontal="center" vertical="center"/>
      <protection locked="0"/>
    </xf>
    <xf numFmtId="166" fontId="7" fillId="2" borderId="1" xfId="2" applyNumberFormat="1" applyFont="1" applyFill="1" applyBorder="1" applyAlignment="1">
      <alignment horizontal="center" vertical="center" wrapText="1"/>
    </xf>
    <xf numFmtId="3" fontId="7" fillId="2" borderId="0" xfId="2" applyNumberFormat="1" applyFont="1" applyFill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166" fontId="7" fillId="0" borderId="8" xfId="0" applyNumberFormat="1" applyFont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left" vertical="center" wrapText="1"/>
    </xf>
    <xf numFmtId="165" fontId="7" fillId="3" borderId="1" xfId="2" applyNumberFormat="1" applyFont="1" applyFill="1" applyBorder="1" applyAlignment="1" applyProtection="1">
      <alignment horizontal="left" vertical="center" wrapText="1"/>
      <protection locked="0"/>
    </xf>
    <xf numFmtId="3" fontId="7" fillId="0" borderId="1" xfId="2" applyNumberFormat="1" applyFont="1" applyBorder="1" applyAlignment="1">
      <alignment horizontal="center" vertical="center" wrapText="1"/>
    </xf>
    <xf numFmtId="3" fontId="7" fillId="0" borderId="5" xfId="2" applyNumberFormat="1" applyFont="1" applyBorder="1" applyAlignment="1">
      <alignment horizontal="center" vertical="center" wrapText="1"/>
    </xf>
    <xf numFmtId="3" fontId="7" fillId="0" borderId="6" xfId="2" applyNumberFormat="1" applyFont="1" applyBorder="1" applyAlignment="1">
      <alignment horizontal="center" vertical="center" wrapText="1"/>
    </xf>
    <xf numFmtId="3" fontId="7" fillId="0" borderId="7" xfId="2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textRotation="90" wrapText="1"/>
    </xf>
    <xf numFmtId="0" fontId="8" fillId="0" borderId="6" xfId="2" applyFont="1" applyBorder="1" applyAlignment="1">
      <alignment horizontal="center" vertical="center" textRotation="90" wrapText="1"/>
    </xf>
    <xf numFmtId="0" fontId="8" fillId="0" borderId="7" xfId="2" applyFont="1" applyBorder="1" applyAlignment="1">
      <alignment horizontal="center" vertical="center" textRotation="90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3" fontId="7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</cellXfs>
  <cellStyles count="24">
    <cellStyle name="Normal_1. Свод по школамNEW" xfId="4" xr:uid="{00000000-0005-0000-0000-000000000000}"/>
    <cellStyle name="Обычный" xfId="0" builtinId="0"/>
    <cellStyle name="Обычный 2" xfId="5" xr:uid="{00000000-0005-0000-0000-000002000000}"/>
    <cellStyle name="Обычный 2 2" xfId="2" xr:uid="{00000000-0005-0000-0000-000003000000}"/>
    <cellStyle name="Обычный 2 2 2" xfId="6" xr:uid="{00000000-0005-0000-0000-000004000000}"/>
    <cellStyle name="Обычный 2 3" xfId="7" xr:uid="{00000000-0005-0000-0000-000005000000}"/>
    <cellStyle name="Обычный 2 3 2" xfId="8" xr:uid="{00000000-0005-0000-0000-000006000000}"/>
    <cellStyle name="Обычный 2_24.06.в МФ госстандарт" xfId="9" xr:uid="{00000000-0005-0000-0000-000007000000}"/>
    <cellStyle name="Обычный 3" xfId="10" xr:uid="{00000000-0005-0000-0000-000008000000}"/>
    <cellStyle name="Обычный 3 2" xfId="11" xr:uid="{00000000-0005-0000-0000-000009000000}"/>
    <cellStyle name="Обычный 3 3" xfId="1" xr:uid="{00000000-0005-0000-0000-00000A000000}"/>
    <cellStyle name="Обычный 3 3 2" xfId="12" xr:uid="{00000000-0005-0000-0000-00000B000000}"/>
    <cellStyle name="Обычный 3 3 3" xfId="22" xr:uid="{00000000-0005-0000-0000-00000C000000}"/>
    <cellStyle name="Обычный 3 4" xfId="13" xr:uid="{00000000-0005-0000-0000-00000D000000}"/>
    <cellStyle name="Обычный 3 4 2" xfId="14" xr:uid="{00000000-0005-0000-0000-00000E000000}"/>
    <cellStyle name="Обычный 3 5" xfId="15" xr:uid="{00000000-0005-0000-0000-00000F000000}"/>
    <cellStyle name="Обычный 4" xfId="16" xr:uid="{00000000-0005-0000-0000-000010000000}"/>
    <cellStyle name="Обычный 4 2" xfId="17" xr:uid="{00000000-0005-0000-0000-000011000000}"/>
    <cellStyle name="Обычный 5" xfId="18" xr:uid="{00000000-0005-0000-0000-000012000000}"/>
    <cellStyle name="Обычный 5 2" xfId="19" xr:uid="{00000000-0005-0000-0000-000013000000}"/>
    <cellStyle name="Обычный 6" xfId="23" xr:uid="{00000000-0005-0000-0000-000014000000}"/>
    <cellStyle name="Стиль 1" xfId="20" xr:uid="{00000000-0005-0000-0000-000015000000}"/>
    <cellStyle name="Финансовый 2" xfId="21" xr:uid="{00000000-0005-0000-0000-000016000000}"/>
    <cellStyle name="Финансовый 2 2" xfId="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63"/>
  <sheetViews>
    <sheetView tabSelected="1" view="pageBreakPreview" topLeftCell="A6" zoomScale="50" zoomScaleNormal="100" zoomScaleSheetLayoutView="50" workbookViewId="0">
      <selection activeCell="V8" sqref="V8"/>
    </sheetView>
  </sheetViews>
  <sheetFormatPr defaultColWidth="10.42578125" defaultRowHeight="18" customHeight="1" x14ac:dyDescent="0.25"/>
  <cols>
    <col min="1" max="1" width="8.7109375" style="1" customWidth="1"/>
    <col min="2" max="2" width="51" style="1" customWidth="1"/>
    <col min="3" max="3" width="27.5703125" style="1" customWidth="1"/>
    <col min="4" max="6" width="19.42578125" style="1" customWidth="1"/>
    <col min="7" max="15" width="10.5703125" style="1" customWidth="1"/>
    <col min="16" max="21" width="19.42578125" style="1" customWidth="1"/>
    <col min="22" max="16384" width="10.42578125" style="1"/>
  </cols>
  <sheetData>
    <row r="1" spans="1:21" ht="18" hidden="1" customHeight="1" x14ac:dyDescent="0.25"/>
    <row r="2" spans="1:21" ht="18" hidden="1" customHeight="1" x14ac:dyDescent="0.25"/>
    <row r="3" spans="1:21" ht="18" hidden="1" customHeight="1" x14ac:dyDescent="0.25"/>
    <row r="4" spans="1:21" ht="18" hidden="1" customHeight="1" x14ac:dyDescent="0.25"/>
    <row r="5" spans="1:21" ht="18" hidden="1" customHeight="1" x14ac:dyDescent="0.25"/>
    <row r="6" spans="1:21" ht="18" customHeight="1" x14ac:dyDescent="0.25">
      <c r="N6" s="28" t="s">
        <v>65</v>
      </c>
      <c r="O6" s="29"/>
      <c r="P6" s="29"/>
      <c r="Q6" s="29"/>
      <c r="R6" s="29"/>
      <c r="S6" s="29"/>
      <c r="T6" s="29"/>
      <c r="U6" s="29"/>
    </row>
    <row r="7" spans="1:21" ht="54.75" customHeight="1" x14ac:dyDescent="0.25">
      <c r="N7" s="30"/>
      <c r="O7" s="30"/>
      <c r="P7" s="30"/>
      <c r="Q7" s="30"/>
      <c r="R7" s="30"/>
      <c r="S7" s="30"/>
      <c r="T7" s="30"/>
      <c r="U7" s="30"/>
    </row>
    <row r="8" spans="1:21" ht="49.5" customHeight="1" x14ac:dyDescent="0.25">
      <c r="A8" s="15" t="s">
        <v>1</v>
      </c>
      <c r="B8" s="15" t="s">
        <v>4</v>
      </c>
      <c r="C8" s="16" t="s">
        <v>53</v>
      </c>
      <c r="D8" s="25" t="s">
        <v>63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7"/>
    </row>
    <row r="9" spans="1:21" s="2" customFormat="1" ht="28.5" customHeight="1" x14ac:dyDescent="0.25">
      <c r="A9" s="15"/>
      <c r="B9" s="15"/>
      <c r="C9" s="17"/>
      <c r="D9" s="31" t="s">
        <v>2</v>
      </c>
      <c r="E9" s="25" t="s">
        <v>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7"/>
    </row>
    <row r="10" spans="1:21" s="2" customFormat="1" ht="61.5" customHeight="1" x14ac:dyDescent="0.25">
      <c r="A10" s="15"/>
      <c r="B10" s="15"/>
      <c r="C10" s="17"/>
      <c r="D10" s="31"/>
      <c r="E10" s="25" t="s">
        <v>5</v>
      </c>
      <c r="F10" s="26"/>
      <c r="G10" s="26"/>
      <c r="H10" s="26"/>
      <c r="I10" s="26"/>
      <c r="J10" s="26"/>
      <c r="K10" s="26"/>
      <c r="L10" s="26"/>
      <c r="M10" s="26"/>
      <c r="N10" s="26"/>
      <c r="O10" s="27"/>
      <c r="P10" s="25" t="s">
        <v>6</v>
      </c>
      <c r="Q10" s="26"/>
      <c r="R10" s="27"/>
      <c r="S10" s="25" t="s">
        <v>7</v>
      </c>
      <c r="T10" s="26"/>
      <c r="U10" s="27"/>
    </row>
    <row r="11" spans="1:21" s="2" customFormat="1" ht="60" customHeight="1" x14ac:dyDescent="0.25">
      <c r="A11" s="15"/>
      <c r="B11" s="15"/>
      <c r="C11" s="17"/>
      <c r="D11" s="31"/>
      <c r="E11" s="22" t="s">
        <v>60</v>
      </c>
      <c r="F11" s="22" t="s">
        <v>61</v>
      </c>
      <c r="G11" s="25" t="s">
        <v>62</v>
      </c>
      <c r="H11" s="26"/>
      <c r="I11" s="26"/>
      <c r="J11" s="26"/>
      <c r="K11" s="26"/>
      <c r="L11" s="26"/>
      <c r="M11" s="26"/>
      <c r="N11" s="26"/>
      <c r="O11" s="27"/>
      <c r="P11" s="22" t="s">
        <v>60</v>
      </c>
      <c r="Q11" s="22" t="s">
        <v>61</v>
      </c>
      <c r="R11" s="22" t="s">
        <v>62</v>
      </c>
      <c r="S11" s="22" t="s">
        <v>60</v>
      </c>
      <c r="T11" s="22" t="s">
        <v>61</v>
      </c>
      <c r="U11" s="22" t="s">
        <v>62</v>
      </c>
    </row>
    <row r="12" spans="1:21" s="2" customFormat="1" ht="27" customHeight="1" x14ac:dyDescent="0.25">
      <c r="A12" s="15"/>
      <c r="B12" s="15"/>
      <c r="C12" s="17"/>
      <c r="D12" s="31"/>
      <c r="E12" s="23"/>
      <c r="F12" s="23"/>
      <c r="G12" s="19" t="s">
        <v>8</v>
      </c>
      <c r="H12" s="19" t="s">
        <v>9</v>
      </c>
      <c r="I12" s="19" t="s">
        <v>10</v>
      </c>
      <c r="J12" s="19" t="s">
        <v>11</v>
      </c>
      <c r="K12" s="19" t="s">
        <v>12</v>
      </c>
      <c r="L12" s="19" t="s">
        <v>13</v>
      </c>
      <c r="M12" s="19" t="s">
        <v>14</v>
      </c>
      <c r="N12" s="19" t="s">
        <v>15</v>
      </c>
      <c r="O12" s="19" t="s">
        <v>16</v>
      </c>
      <c r="P12" s="23"/>
      <c r="Q12" s="23"/>
      <c r="R12" s="23"/>
      <c r="S12" s="23"/>
      <c r="T12" s="23"/>
      <c r="U12" s="23"/>
    </row>
    <row r="13" spans="1:21" s="2" customFormat="1" ht="29.25" customHeight="1" x14ac:dyDescent="0.25">
      <c r="A13" s="15"/>
      <c r="B13" s="15"/>
      <c r="C13" s="17"/>
      <c r="D13" s="31"/>
      <c r="E13" s="23"/>
      <c r="F13" s="23"/>
      <c r="G13" s="20"/>
      <c r="H13" s="20"/>
      <c r="I13" s="20"/>
      <c r="J13" s="20"/>
      <c r="K13" s="20"/>
      <c r="L13" s="20"/>
      <c r="M13" s="20"/>
      <c r="N13" s="20"/>
      <c r="O13" s="20"/>
      <c r="P13" s="23"/>
      <c r="Q13" s="23"/>
      <c r="R13" s="23"/>
      <c r="S13" s="23"/>
      <c r="T13" s="23"/>
      <c r="U13" s="23"/>
    </row>
    <row r="14" spans="1:21" s="2" customFormat="1" ht="33.75" customHeight="1" x14ac:dyDescent="0.25">
      <c r="A14" s="15"/>
      <c r="B14" s="15"/>
      <c r="C14" s="17"/>
      <c r="D14" s="31"/>
      <c r="E14" s="23"/>
      <c r="F14" s="23"/>
      <c r="G14" s="20"/>
      <c r="H14" s="20"/>
      <c r="I14" s="20"/>
      <c r="J14" s="20"/>
      <c r="K14" s="20"/>
      <c r="L14" s="20"/>
      <c r="M14" s="20"/>
      <c r="N14" s="20"/>
      <c r="O14" s="20"/>
      <c r="P14" s="23"/>
      <c r="Q14" s="23"/>
      <c r="R14" s="23"/>
      <c r="S14" s="23"/>
      <c r="T14" s="23"/>
      <c r="U14" s="23"/>
    </row>
    <row r="15" spans="1:21" s="2" customFormat="1" ht="16.5" customHeight="1" x14ac:dyDescent="0.25">
      <c r="A15" s="15"/>
      <c r="B15" s="15"/>
      <c r="C15" s="17"/>
      <c r="D15" s="31"/>
      <c r="E15" s="23"/>
      <c r="F15" s="23"/>
      <c r="G15" s="20"/>
      <c r="H15" s="20"/>
      <c r="I15" s="20"/>
      <c r="J15" s="20"/>
      <c r="K15" s="20"/>
      <c r="L15" s="20"/>
      <c r="M15" s="20"/>
      <c r="N15" s="20"/>
      <c r="O15" s="20"/>
      <c r="P15" s="23"/>
      <c r="Q15" s="23"/>
      <c r="R15" s="23"/>
      <c r="S15" s="23"/>
      <c r="T15" s="23"/>
      <c r="U15" s="23"/>
    </row>
    <row r="16" spans="1:21" s="2" customFormat="1" ht="80.25" customHeight="1" x14ac:dyDescent="0.25">
      <c r="A16" s="15"/>
      <c r="B16" s="15"/>
      <c r="C16" s="17"/>
      <c r="D16" s="31"/>
      <c r="E16" s="23"/>
      <c r="F16" s="23"/>
      <c r="G16" s="20"/>
      <c r="H16" s="20"/>
      <c r="I16" s="20"/>
      <c r="J16" s="20"/>
      <c r="K16" s="20"/>
      <c r="L16" s="20"/>
      <c r="M16" s="20"/>
      <c r="N16" s="20"/>
      <c r="O16" s="20"/>
      <c r="P16" s="23"/>
      <c r="Q16" s="23"/>
      <c r="R16" s="23"/>
      <c r="S16" s="23"/>
      <c r="T16" s="23"/>
      <c r="U16" s="23"/>
    </row>
    <row r="17" spans="1:21" s="2" customFormat="1" ht="24" customHeight="1" x14ac:dyDescent="0.25">
      <c r="A17" s="15"/>
      <c r="B17" s="15"/>
      <c r="C17" s="18"/>
      <c r="D17" s="31"/>
      <c r="E17" s="24"/>
      <c r="F17" s="24"/>
      <c r="G17" s="21"/>
      <c r="H17" s="21"/>
      <c r="I17" s="21"/>
      <c r="J17" s="21"/>
      <c r="K17" s="21"/>
      <c r="L17" s="21"/>
      <c r="M17" s="21"/>
      <c r="N17" s="21"/>
      <c r="O17" s="21"/>
      <c r="P17" s="24"/>
      <c r="Q17" s="24"/>
      <c r="R17" s="24"/>
      <c r="S17" s="24"/>
      <c r="T17" s="24"/>
      <c r="U17" s="24"/>
    </row>
    <row r="18" spans="1:21" s="2" customFormat="1" ht="21.75" customHeight="1" x14ac:dyDescent="0.25">
      <c r="A18" s="3">
        <v>1</v>
      </c>
      <c r="B18" s="3">
        <v>2</v>
      </c>
      <c r="C18" s="3">
        <v>3</v>
      </c>
      <c r="D18" s="3">
        <v>207</v>
      </c>
      <c r="E18" s="3">
        <v>208</v>
      </c>
      <c r="F18" s="3">
        <v>209</v>
      </c>
      <c r="G18" s="3">
        <v>210</v>
      </c>
      <c r="H18" s="3">
        <v>211</v>
      </c>
      <c r="I18" s="3">
        <v>212</v>
      </c>
      <c r="J18" s="3">
        <v>213</v>
      </c>
      <c r="K18" s="3">
        <v>214</v>
      </c>
      <c r="L18" s="3">
        <v>215</v>
      </c>
      <c r="M18" s="3">
        <v>216</v>
      </c>
      <c r="N18" s="3">
        <v>217</v>
      </c>
      <c r="O18" s="3">
        <v>218</v>
      </c>
      <c r="P18" s="3">
        <v>219</v>
      </c>
      <c r="Q18" s="3">
        <v>220</v>
      </c>
      <c r="R18" s="3">
        <v>221</v>
      </c>
      <c r="S18" s="3">
        <v>222</v>
      </c>
      <c r="T18" s="3">
        <v>223</v>
      </c>
      <c r="U18" s="3">
        <v>224</v>
      </c>
    </row>
    <row r="19" spans="1:21" s="8" customFormat="1" ht="26.25" x14ac:dyDescent="0.25">
      <c r="A19" s="4"/>
      <c r="B19" s="5" t="s">
        <v>3</v>
      </c>
      <c r="C19" s="6"/>
      <c r="D19" s="7">
        <f t="shared" ref="D19:U19" si="0">SUM(D20:D60)</f>
        <v>10414</v>
      </c>
      <c r="E19" s="7">
        <f t="shared" si="0"/>
        <v>5527</v>
      </c>
      <c r="F19" s="7">
        <f t="shared" si="0"/>
        <v>26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 t="shared" si="0"/>
        <v>0</v>
      </c>
      <c r="K19" s="7">
        <f t="shared" si="0"/>
        <v>0</v>
      </c>
      <c r="L19" s="7">
        <f t="shared" si="0"/>
        <v>5</v>
      </c>
      <c r="M19" s="7">
        <f t="shared" si="0"/>
        <v>42</v>
      </c>
      <c r="N19" s="7">
        <f t="shared" si="0"/>
        <v>25</v>
      </c>
      <c r="O19" s="7">
        <f t="shared" si="0"/>
        <v>82</v>
      </c>
      <c r="P19" s="7">
        <f t="shared" si="0"/>
        <v>3324</v>
      </c>
      <c r="Q19" s="7">
        <f t="shared" si="0"/>
        <v>41</v>
      </c>
      <c r="R19" s="7">
        <f t="shared" si="0"/>
        <v>96</v>
      </c>
      <c r="S19" s="7">
        <f t="shared" si="0"/>
        <v>864</v>
      </c>
      <c r="T19" s="7">
        <f t="shared" si="0"/>
        <v>6</v>
      </c>
      <c r="U19" s="7">
        <f t="shared" si="0"/>
        <v>0</v>
      </c>
    </row>
    <row r="20" spans="1:21" s="2" customFormat="1" ht="26.25" x14ac:dyDescent="0.25">
      <c r="A20" s="3">
        <v>1</v>
      </c>
      <c r="B20" s="13" t="s">
        <v>17</v>
      </c>
      <c r="C20" s="3" t="s">
        <v>54</v>
      </c>
      <c r="D20" s="9">
        <f t="shared" ref="D20:D60" si="1">SUM(E20:U20)</f>
        <v>169</v>
      </c>
      <c r="E20" s="10">
        <v>55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109</v>
      </c>
      <c r="Q20" s="10">
        <v>0</v>
      </c>
      <c r="R20" s="10">
        <v>0</v>
      </c>
      <c r="S20" s="10">
        <v>5</v>
      </c>
      <c r="T20" s="10">
        <v>0</v>
      </c>
      <c r="U20" s="10">
        <v>0</v>
      </c>
    </row>
    <row r="21" spans="1:21" s="2" customFormat="1" ht="52.5" x14ac:dyDescent="0.25">
      <c r="A21" s="3">
        <v>2</v>
      </c>
      <c r="B21" s="13" t="s">
        <v>18</v>
      </c>
      <c r="C21" s="3" t="s">
        <v>54</v>
      </c>
      <c r="D21" s="10">
        <f t="shared" si="1"/>
        <v>417</v>
      </c>
      <c r="E21" s="10">
        <v>259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83</v>
      </c>
      <c r="Q21" s="10">
        <v>0</v>
      </c>
      <c r="R21" s="10">
        <v>0</v>
      </c>
      <c r="S21" s="10">
        <v>75</v>
      </c>
      <c r="T21" s="10">
        <v>0</v>
      </c>
      <c r="U21" s="10">
        <v>0</v>
      </c>
    </row>
    <row r="22" spans="1:21" s="2" customFormat="1" ht="52.5" x14ac:dyDescent="0.25">
      <c r="A22" s="3">
        <v>3</v>
      </c>
      <c r="B22" s="13" t="s">
        <v>19</v>
      </c>
      <c r="C22" s="3" t="s">
        <v>54</v>
      </c>
      <c r="D22" s="10">
        <f t="shared" si="1"/>
        <v>231</v>
      </c>
      <c r="E22" s="10">
        <v>99</v>
      </c>
      <c r="F22" s="10">
        <v>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80</v>
      </c>
      <c r="Q22" s="10">
        <v>0</v>
      </c>
      <c r="R22" s="10">
        <v>0</v>
      </c>
      <c r="S22" s="10">
        <v>51</v>
      </c>
      <c r="T22" s="10">
        <v>0</v>
      </c>
      <c r="U22" s="10">
        <v>0</v>
      </c>
    </row>
    <row r="23" spans="1:21" s="2" customFormat="1" ht="52.5" x14ac:dyDescent="0.25">
      <c r="A23" s="3">
        <v>4</v>
      </c>
      <c r="B23" s="13" t="s">
        <v>56</v>
      </c>
      <c r="C23" s="3" t="s">
        <v>54</v>
      </c>
      <c r="D23" s="10">
        <f t="shared" si="1"/>
        <v>296</v>
      </c>
      <c r="E23" s="10">
        <v>163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91</v>
      </c>
      <c r="Q23" s="10">
        <v>0</v>
      </c>
      <c r="R23" s="10">
        <v>0</v>
      </c>
      <c r="S23" s="10">
        <v>42</v>
      </c>
      <c r="T23" s="10">
        <v>0</v>
      </c>
      <c r="U23" s="10">
        <v>0</v>
      </c>
    </row>
    <row r="24" spans="1:21" s="2" customFormat="1" ht="52.5" x14ac:dyDescent="0.25">
      <c r="A24" s="3">
        <v>5</v>
      </c>
      <c r="B24" s="13" t="s">
        <v>57</v>
      </c>
      <c r="C24" s="3" t="s">
        <v>54</v>
      </c>
      <c r="D24" s="10">
        <f t="shared" si="1"/>
        <v>384</v>
      </c>
      <c r="E24" s="10">
        <v>195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138</v>
      </c>
      <c r="Q24" s="10">
        <v>3</v>
      </c>
      <c r="R24" s="10">
        <v>0</v>
      </c>
      <c r="S24" s="10">
        <v>48</v>
      </c>
      <c r="T24" s="10">
        <v>0</v>
      </c>
      <c r="U24" s="10">
        <v>0</v>
      </c>
    </row>
    <row r="25" spans="1:21" s="2" customFormat="1" ht="61.5" customHeight="1" x14ac:dyDescent="0.25">
      <c r="A25" s="3"/>
      <c r="B25" s="13" t="s">
        <v>64</v>
      </c>
      <c r="C25" s="3" t="s">
        <v>54</v>
      </c>
      <c r="D25" s="10">
        <f t="shared" si="1"/>
        <v>540</v>
      </c>
      <c r="E25" s="10">
        <v>264</v>
      </c>
      <c r="F25" s="9">
        <v>5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269</v>
      </c>
      <c r="Q25" s="10">
        <v>2</v>
      </c>
      <c r="R25" s="10">
        <v>0</v>
      </c>
      <c r="S25" s="10">
        <v>0</v>
      </c>
      <c r="T25" s="10">
        <v>0</v>
      </c>
      <c r="U25" s="10">
        <v>0</v>
      </c>
    </row>
    <row r="26" spans="1:21" s="2" customFormat="1" ht="26.25" x14ac:dyDescent="0.25">
      <c r="A26" s="3">
        <v>6</v>
      </c>
      <c r="B26" s="13" t="s">
        <v>20</v>
      </c>
      <c r="C26" s="3" t="s">
        <v>54</v>
      </c>
      <c r="D26" s="10">
        <f t="shared" si="1"/>
        <v>234</v>
      </c>
      <c r="E26" s="9">
        <v>122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112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</row>
    <row r="27" spans="1:21" s="2" customFormat="1" ht="26.25" x14ac:dyDescent="0.25">
      <c r="A27" s="3">
        <v>7</v>
      </c>
      <c r="B27" s="13" t="s">
        <v>21</v>
      </c>
      <c r="C27" s="3" t="s">
        <v>54</v>
      </c>
      <c r="D27" s="9">
        <f t="shared" si="1"/>
        <v>410</v>
      </c>
      <c r="E27" s="10">
        <v>235</v>
      </c>
      <c r="F27" s="9">
        <v>7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149</v>
      </c>
      <c r="Q27" s="9">
        <v>6</v>
      </c>
      <c r="R27" s="10">
        <v>0</v>
      </c>
      <c r="S27" s="10">
        <v>13</v>
      </c>
      <c r="T27" s="10">
        <v>0</v>
      </c>
      <c r="U27" s="10">
        <v>0</v>
      </c>
    </row>
    <row r="28" spans="1:21" s="2" customFormat="1" ht="26.25" x14ac:dyDescent="0.25">
      <c r="A28" s="3">
        <v>8</v>
      </c>
      <c r="B28" s="13" t="s">
        <v>22</v>
      </c>
      <c r="C28" s="3" t="s">
        <v>54</v>
      </c>
      <c r="D28" s="10">
        <f t="shared" si="1"/>
        <v>392</v>
      </c>
      <c r="E28" s="10">
        <v>303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89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</row>
    <row r="29" spans="1:21" s="2" customFormat="1" ht="26.25" x14ac:dyDescent="0.25">
      <c r="A29" s="3">
        <v>9</v>
      </c>
      <c r="B29" s="13" t="s">
        <v>23</v>
      </c>
      <c r="C29" s="3" t="s">
        <v>54</v>
      </c>
      <c r="D29" s="10">
        <f t="shared" si="1"/>
        <v>279</v>
      </c>
      <c r="E29" s="10">
        <v>130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101</v>
      </c>
      <c r="Q29" s="10">
        <v>0</v>
      </c>
      <c r="R29" s="10">
        <v>0</v>
      </c>
      <c r="S29" s="10">
        <v>48</v>
      </c>
      <c r="T29" s="10">
        <v>0</v>
      </c>
      <c r="U29" s="10">
        <v>0</v>
      </c>
    </row>
    <row r="30" spans="1:21" s="2" customFormat="1" ht="26.25" x14ac:dyDescent="0.25">
      <c r="A30" s="3">
        <v>10</v>
      </c>
      <c r="B30" s="13" t="s">
        <v>24</v>
      </c>
      <c r="C30" s="3" t="s">
        <v>54</v>
      </c>
      <c r="D30" s="10">
        <f t="shared" si="1"/>
        <v>516</v>
      </c>
      <c r="E30" s="10">
        <v>296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193</v>
      </c>
      <c r="Q30" s="10">
        <v>0</v>
      </c>
      <c r="R30" s="10">
        <v>0</v>
      </c>
      <c r="S30" s="10">
        <v>27</v>
      </c>
      <c r="T30" s="10">
        <v>0</v>
      </c>
      <c r="U30" s="10">
        <v>0</v>
      </c>
    </row>
    <row r="31" spans="1:21" s="2" customFormat="1" ht="26.25" x14ac:dyDescent="0.25">
      <c r="A31" s="3">
        <v>11</v>
      </c>
      <c r="B31" s="13" t="s">
        <v>25</v>
      </c>
      <c r="C31" s="3" t="s">
        <v>54</v>
      </c>
      <c r="D31" s="10">
        <f t="shared" si="1"/>
        <v>465</v>
      </c>
      <c r="E31" s="10">
        <v>288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122</v>
      </c>
      <c r="Q31" s="10">
        <v>0</v>
      </c>
      <c r="R31" s="10">
        <v>0</v>
      </c>
      <c r="S31" s="10">
        <v>55</v>
      </c>
      <c r="T31" s="10">
        <v>0</v>
      </c>
      <c r="U31" s="10">
        <v>0</v>
      </c>
    </row>
    <row r="32" spans="1:21" s="2" customFormat="1" ht="26.25" x14ac:dyDescent="0.25">
      <c r="A32" s="3">
        <v>12</v>
      </c>
      <c r="B32" s="13" t="s">
        <v>26</v>
      </c>
      <c r="C32" s="3" t="s">
        <v>54</v>
      </c>
      <c r="D32" s="9">
        <f t="shared" si="1"/>
        <v>142</v>
      </c>
      <c r="E32" s="10">
        <v>79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53</v>
      </c>
      <c r="Q32" s="10">
        <v>1</v>
      </c>
      <c r="R32" s="10">
        <v>0</v>
      </c>
      <c r="S32" s="10">
        <v>9</v>
      </c>
      <c r="T32" s="10">
        <v>0</v>
      </c>
      <c r="U32" s="10">
        <v>0</v>
      </c>
    </row>
    <row r="33" spans="1:22" s="2" customFormat="1" ht="26.25" x14ac:dyDescent="0.25">
      <c r="A33" s="3">
        <v>13</v>
      </c>
      <c r="B33" s="13" t="s">
        <v>27</v>
      </c>
      <c r="C33" s="3" t="s">
        <v>54</v>
      </c>
      <c r="D33" s="10">
        <f t="shared" si="1"/>
        <v>117</v>
      </c>
      <c r="E33" s="10">
        <v>25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92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</row>
    <row r="34" spans="1:22" s="2" customFormat="1" ht="26.25" x14ac:dyDescent="0.25">
      <c r="A34" s="3">
        <v>14</v>
      </c>
      <c r="B34" s="13" t="s">
        <v>28</v>
      </c>
      <c r="C34" s="3" t="s">
        <v>54</v>
      </c>
      <c r="D34" s="10">
        <f t="shared" si="1"/>
        <v>140</v>
      </c>
      <c r="E34" s="10">
        <v>89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39</v>
      </c>
      <c r="Q34" s="10">
        <v>1</v>
      </c>
      <c r="R34" s="10">
        <v>0</v>
      </c>
      <c r="S34" s="10">
        <v>10</v>
      </c>
      <c r="T34" s="10">
        <v>0</v>
      </c>
      <c r="U34" s="10">
        <v>0</v>
      </c>
    </row>
    <row r="35" spans="1:22" s="2" customFormat="1" ht="26.25" x14ac:dyDescent="0.25">
      <c r="A35" s="3">
        <v>15</v>
      </c>
      <c r="B35" s="13" t="s">
        <v>29</v>
      </c>
      <c r="C35" s="3" t="s">
        <v>54</v>
      </c>
      <c r="D35" s="10">
        <f t="shared" si="1"/>
        <v>341</v>
      </c>
      <c r="E35" s="10">
        <v>172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135</v>
      </c>
      <c r="Q35" s="10">
        <v>0</v>
      </c>
      <c r="R35" s="10">
        <v>0</v>
      </c>
      <c r="S35" s="10">
        <v>34</v>
      </c>
      <c r="T35" s="10">
        <v>0</v>
      </c>
      <c r="U35" s="10">
        <v>0</v>
      </c>
    </row>
    <row r="36" spans="1:22" s="2" customFormat="1" ht="52.5" x14ac:dyDescent="0.25">
      <c r="A36" s="3">
        <v>16</v>
      </c>
      <c r="B36" s="13" t="s">
        <v>30</v>
      </c>
      <c r="C36" s="3" t="s">
        <v>54</v>
      </c>
      <c r="D36" s="9">
        <f t="shared" si="1"/>
        <v>136</v>
      </c>
      <c r="E36" s="10">
        <v>53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41</v>
      </c>
      <c r="Q36" s="9">
        <v>6</v>
      </c>
      <c r="R36" s="10">
        <v>0</v>
      </c>
      <c r="S36" s="10">
        <v>34</v>
      </c>
      <c r="T36" s="10">
        <v>1</v>
      </c>
      <c r="U36" s="10">
        <v>0</v>
      </c>
    </row>
    <row r="37" spans="1:22" s="2" customFormat="1" ht="52.5" x14ac:dyDescent="0.25">
      <c r="A37" s="3">
        <v>17</v>
      </c>
      <c r="B37" s="13" t="s">
        <v>31</v>
      </c>
      <c r="C37" s="3" t="s">
        <v>54</v>
      </c>
      <c r="D37" s="10">
        <f t="shared" si="1"/>
        <v>135</v>
      </c>
      <c r="E37" s="10">
        <v>58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48</v>
      </c>
      <c r="Q37" s="10">
        <v>0</v>
      </c>
      <c r="R37" s="10">
        <v>0</v>
      </c>
      <c r="S37" s="10">
        <v>29</v>
      </c>
      <c r="T37" s="10">
        <v>0</v>
      </c>
      <c r="U37" s="10">
        <v>0</v>
      </c>
    </row>
    <row r="38" spans="1:22" s="2" customFormat="1" ht="52.5" x14ac:dyDescent="0.25">
      <c r="A38" s="3">
        <v>18</v>
      </c>
      <c r="B38" s="13" t="s">
        <v>32</v>
      </c>
      <c r="C38" s="3" t="s">
        <v>54</v>
      </c>
      <c r="D38" s="10">
        <v>310</v>
      </c>
      <c r="E38" s="10">
        <v>86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90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</row>
    <row r="39" spans="1:22" s="2" customFormat="1" ht="131.25" x14ac:dyDescent="0.25">
      <c r="A39" s="3">
        <v>19</v>
      </c>
      <c r="B39" s="14" t="s">
        <v>33</v>
      </c>
      <c r="C39" s="3" t="s">
        <v>54</v>
      </c>
      <c r="D39" s="10">
        <f t="shared" si="1"/>
        <v>64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40</v>
      </c>
      <c r="P39" s="9">
        <v>0</v>
      </c>
      <c r="Q39" s="9">
        <v>0</v>
      </c>
      <c r="R39" s="9">
        <v>24</v>
      </c>
      <c r="S39" s="9">
        <v>0</v>
      </c>
      <c r="T39" s="9">
        <v>0</v>
      </c>
      <c r="U39" s="9">
        <v>0</v>
      </c>
    </row>
    <row r="40" spans="1:22" ht="105" x14ac:dyDescent="0.25">
      <c r="A40" s="3">
        <v>20</v>
      </c>
      <c r="B40" s="14" t="s">
        <v>34</v>
      </c>
      <c r="C40" s="3" t="s">
        <v>54</v>
      </c>
      <c r="D40" s="10">
        <f t="shared" si="1"/>
        <v>105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10">
        <v>20</v>
      </c>
      <c r="N40" s="10">
        <v>16</v>
      </c>
      <c r="O40" s="10">
        <v>37</v>
      </c>
      <c r="P40" s="10">
        <v>0</v>
      </c>
      <c r="Q40" s="10">
        <v>0</v>
      </c>
      <c r="R40" s="10">
        <v>32</v>
      </c>
      <c r="S40" s="9">
        <v>0</v>
      </c>
      <c r="T40" s="9">
        <v>0</v>
      </c>
      <c r="U40" s="9">
        <v>0</v>
      </c>
      <c r="V40" s="2"/>
    </row>
    <row r="41" spans="1:22" ht="52.5" x14ac:dyDescent="0.25">
      <c r="A41" s="3">
        <v>21</v>
      </c>
      <c r="B41" s="13" t="s">
        <v>58</v>
      </c>
      <c r="C41" s="11" t="s">
        <v>55</v>
      </c>
      <c r="D41" s="9">
        <f t="shared" si="1"/>
        <v>335</v>
      </c>
      <c r="E41" s="10">
        <v>217</v>
      </c>
      <c r="F41" s="9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88</v>
      </c>
      <c r="Q41" s="10">
        <v>3</v>
      </c>
      <c r="R41" s="10">
        <v>0</v>
      </c>
      <c r="S41" s="10">
        <v>26</v>
      </c>
      <c r="T41" s="10">
        <v>0</v>
      </c>
      <c r="U41" s="10">
        <v>0</v>
      </c>
      <c r="V41" s="2"/>
    </row>
    <row r="42" spans="1:22" s="2" customFormat="1" ht="52.5" x14ac:dyDescent="0.25">
      <c r="A42" s="3">
        <v>22</v>
      </c>
      <c r="B42" s="13" t="s">
        <v>59</v>
      </c>
      <c r="C42" s="11" t="s">
        <v>55</v>
      </c>
      <c r="D42" s="10">
        <f t="shared" si="1"/>
        <v>683</v>
      </c>
      <c r="E42" s="9">
        <v>457</v>
      </c>
      <c r="F42" s="9">
        <v>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156</v>
      </c>
      <c r="Q42" s="9">
        <v>1</v>
      </c>
      <c r="R42" s="9">
        <v>0</v>
      </c>
      <c r="S42" s="9">
        <v>67</v>
      </c>
      <c r="T42" s="9">
        <v>1</v>
      </c>
      <c r="U42" s="9">
        <v>0</v>
      </c>
    </row>
    <row r="43" spans="1:22" s="2" customFormat="1" ht="52.5" x14ac:dyDescent="0.25">
      <c r="A43" s="3">
        <v>23</v>
      </c>
      <c r="B43" s="13" t="s">
        <v>35</v>
      </c>
      <c r="C43" s="11" t="s">
        <v>55</v>
      </c>
      <c r="D43" s="10">
        <f t="shared" si="1"/>
        <v>453</v>
      </c>
      <c r="E43" s="10">
        <v>320</v>
      </c>
      <c r="F43" s="10">
        <v>2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78</v>
      </c>
      <c r="Q43" s="10">
        <v>2</v>
      </c>
      <c r="R43" s="10">
        <v>0</v>
      </c>
      <c r="S43" s="10">
        <v>49</v>
      </c>
      <c r="T43" s="10">
        <v>2</v>
      </c>
      <c r="U43" s="10">
        <v>0</v>
      </c>
    </row>
    <row r="44" spans="1:22" s="2" customFormat="1" ht="26.25" x14ac:dyDescent="0.25">
      <c r="A44" s="3">
        <v>24</v>
      </c>
      <c r="B44" s="13" t="s">
        <v>36</v>
      </c>
      <c r="C44" s="11" t="s">
        <v>55</v>
      </c>
      <c r="D44" s="10">
        <f t="shared" si="1"/>
        <v>231</v>
      </c>
      <c r="E44" s="10">
        <v>56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134</v>
      </c>
      <c r="Q44" s="10">
        <v>1</v>
      </c>
      <c r="R44" s="10">
        <v>0</v>
      </c>
      <c r="S44" s="10">
        <v>40</v>
      </c>
      <c r="T44" s="10">
        <v>0</v>
      </c>
      <c r="U44" s="10">
        <v>0</v>
      </c>
    </row>
    <row r="45" spans="1:22" s="2" customFormat="1" ht="26.25" x14ac:dyDescent="0.25">
      <c r="A45" s="3">
        <v>25</v>
      </c>
      <c r="B45" s="13" t="s">
        <v>37</v>
      </c>
      <c r="C45" s="11" t="s">
        <v>55</v>
      </c>
      <c r="D45" s="10">
        <f t="shared" si="1"/>
        <v>220</v>
      </c>
      <c r="E45" s="10">
        <v>102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81</v>
      </c>
      <c r="Q45" s="10">
        <v>2</v>
      </c>
      <c r="R45" s="10">
        <v>0</v>
      </c>
      <c r="S45" s="10">
        <v>33</v>
      </c>
      <c r="T45" s="10">
        <v>1</v>
      </c>
      <c r="U45" s="10">
        <v>0</v>
      </c>
    </row>
    <row r="46" spans="1:22" s="2" customFormat="1" ht="52.5" x14ac:dyDescent="0.25">
      <c r="A46" s="3">
        <v>26</v>
      </c>
      <c r="B46" s="13" t="s">
        <v>38</v>
      </c>
      <c r="C46" s="11" t="s">
        <v>55</v>
      </c>
      <c r="D46" s="9">
        <f t="shared" si="1"/>
        <v>289</v>
      </c>
      <c r="E46" s="9">
        <v>157</v>
      </c>
      <c r="F46" s="9">
        <v>1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10">
        <v>0</v>
      </c>
      <c r="O46" s="10">
        <v>0</v>
      </c>
      <c r="P46" s="9">
        <v>120</v>
      </c>
      <c r="Q46" s="9">
        <v>2</v>
      </c>
      <c r="R46" s="10">
        <v>0</v>
      </c>
      <c r="S46" s="9">
        <v>9</v>
      </c>
      <c r="T46" s="9">
        <v>0</v>
      </c>
      <c r="U46" s="9">
        <v>0</v>
      </c>
    </row>
    <row r="47" spans="1:22" s="2" customFormat="1" ht="26.25" x14ac:dyDescent="0.25">
      <c r="A47" s="3">
        <v>27</v>
      </c>
      <c r="B47" s="13" t="s">
        <v>39</v>
      </c>
      <c r="C47" s="11" t="s">
        <v>55</v>
      </c>
      <c r="D47" s="10">
        <f t="shared" si="1"/>
        <v>119</v>
      </c>
      <c r="E47" s="10">
        <v>119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</row>
    <row r="48" spans="1:22" s="2" customFormat="1" ht="26.25" x14ac:dyDescent="0.25">
      <c r="A48" s="3">
        <v>28</v>
      </c>
      <c r="B48" s="13" t="s">
        <v>40</v>
      </c>
      <c r="C48" s="11" t="s">
        <v>55</v>
      </c>
      <c r="D48" s="10">
        <f t="shared" si="1"/>
        <v>112</v>
      </c>
      <c r="E48" s="10">
        <v>41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54</v>
      </c>
      <c r="Q48" s="10">
        <v>2</v>
      </c>
      <c r="R48" s="10">
        <v>0</v>
      </c>
      <c r="S48" s="10">
        <v>15</v>
      </c>
      <c r="T48" s="10">
        <v>0</v>
      </c>
      <c r="U48" s="10">
        <v>0</v>
      </c>
    </row>
    <row r="49" spans="1:21" s="2" customFormat="1" ht="26.25" x14ac:dyDescent="0.25">
      <c r="A49" s="3">
        <v>29</v>
      </c>
      <c r="B49" s="13" t="s">
        <v>41</v>
      </c>
      <c r="C49" s="11" t="s">
        <v>55</v>
      </c>
      <c r="D49" s="10">
        <v>178</v>
      </c>
      <c r="E49" s="10">
        <v>60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50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</row>
    <row r="50" spans="1:21" s="2" customFormat="1" ht="105" x14ac:dyDescent="0.25">
      <c r="A50" s="3">
        <v>30</v>
      </c>
      <c r="B50" s="13" t="s">
        <v>42</v>
      </c>
      <c r="C50" s="11" t="s">
        <v>55</v>
      </c>
      <c r="D50" s="10">
        <f t="shared" si="1"/>
        <v>142</v>
      </c>
      <c r="E50" s="10">
        <v>85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45</v>
      </c>
      <c r="Q50" s="10">
        <v>2</v>
      </c>
      <c r="R50" s="10">
        <v>0</v>
      </c>
      <c r="S50" s="10">
        <v>9</v>
      </c>
      <c r="T50" s="10">
        <v>1</v>
      </c>
      <c r="U50" s="10">
        <v>0</v>
      </c>
    </row>
    <row r="51" spans="1:21" s="2" customFormat="1" ht="52.5" x14ac:dyDescent="0.25">
      <c r="A51" s="3">
        <v>31</v>
      </c>
      <c r="B51" s="13" t="s">
        <v>43</v>
      </c>
      <c r="C51" s="11" t="s">
        <v>55</v>
      </c>
      <c r="D51" s="10">
        <f t="shared" si="1"/>
        <v>343</v>
      </c>
      <c r="E51" s="10">
        <v>208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101</v>
      </c>
      <c r="Q51" s="10">
        <v>1</v>
      </c>
      <c r="R51" s="10">
        <v>0</v>
      </c>
      <c r="S51" s="10">
        <v>32</v>
      </c>
      <c r="T51" s="10">
        <v>0</v>
      </c>
      <c r="U51" s="10">
        <v>0</v>
      </c>
    </row>
    <row r="52" spans="1:21" s="2" customFormat="1" ht="26.25" x14ac:dyDescent="0.25">
      <c r="A52" s="3">
        <v>32</v>
      </c>
      <c r="B52" s="13" t="s">
        <v>44</v>
      </c>
      <c r="C52" s="11" t="s">
        <v>55</v>
      </c>
      <c r="D52" s="9">
        <f t="shared" si="1"/>
        <v>286</v>
      </c>
      <c r="E52" s="9">
        <v>137</v>
      </c>
      <c r="F52" s="9">
        <v>2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9">
        <v>101</v>
      </c>
      <c r="Q52" s="9">
        <v>1</v>
      </c>
      <c r="R52" s="10">
        <v>0</v>
      </c>
      <c r="S52" s="9">
        <v>45</v>
      </c>
      <c r="T52" s="10">
        <v>0</v>
      </c>
      <c r="U52" s="10">
        <v>0</v>
      </c>
    </row>
    <row r="53" spans="1:21" s="2" customFormat="1" ht="52.5" x14ac:dyDescent="0.25">
      <c r="A53" s="3">
        <v>33</v>
      </c>
      <c r="B53" s="13" t="s">
        <v>45</v>
      </c>
      <c r="C53" s="11" t="s">
        <v>55</v>
      </c>
      <c r="D53" s="10">
        <f t="shared" si="1"/>
        <v>170</v>
      </c>
      <c r="E53" s="12">
        <v>66</v>
      </c>
      <c r="F53" s="12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2">
        <v>0</v>
      </c>
      <c r="O53" s="12">
        <v>0</v>
      </c>
      <c r="P53" s="12">
        <v>87</v>
      </c>
      <c r="Q53" s="12">
        <v>2</v>
      </c>
      <c r="R53" s="12">
        <v>0</v>
      </c>
      <c r="S53" s="12">
        <v>14</v>
      </c>
      <c r="T53" s="12">
        <v>0</v>
      </c>
      <c r="U53" s="12">
        <v>0</v>
      </c>
    </row>
    <row r="54" spans="1:21" s="2" customFormat="1" ht="52.5" x14ac:dyDescent="0.25">
      <c r="A54" s="3">
        <v>34</v>
      </c>
      <c r="B54" s="13" t="s">
        <v>46</v>
      </c>
      <c r="C54" s="11" t="s">
        <v>55</v>
      </c>
      <c r="D54" s="10">
        <f t="shared" si="1"/>
        <v>130</v>
      </c>
      <c r="E54" s="10">
        <v>130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</row>
    <row r="55" spans="1:21" s="2" customFormat="1" ht="26.25" x14ac:dyDescent="0.25">
      <c r="A55" s="3">
        <v>35</v>
      </c>
      <c r="B55" s="13" t="s">
        <v>47</v>
      </c>
      <c r="C55" s="11" t="s">
        <v>55</v>
      </c>
      <c r="D55" s="10">
        <v>227</v>
      </c>
      <c r="E55" s="10">
        <v>42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65</v>
      </c>
      <c r="Q55" s="10">
        <v>0</v>
      </c>
      <c r="R55" s="10">
        <v>0</v>
      </c>
      <c r="S55" s="10">
        <v>33</v>
      </c>
      <c r="T55" s="12">
        <v>0</v>
      </c>
      <c r="U55" s="12">
        <v>0</v>
      </c>
    </row>
    <row r="56" spans="1:21" s="2" customFormat="1" ht="26.25" x14ac:dyDescent="0.25">
      <c r="A56" s="3">
        <v>36</v>
      </c>
      <c r="B56" s="13" t="s">
        <v>48</v>
      </c>
      <c r="C56" s="11" t="s">
        <v>55</v>
      </c>
      <c r="D56" s="10">
        <f t="shared" si="1"/>
        <v>176</v>
      </c>
      <c r="E56" s="10">
        <v>160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16</v>
      </c>
      <c r="Q56" s="10">
        <v>0</v>
      </c>
      <c r="R56" s="10">
        <v>0</v>
      </c>
      <c r="S56" s="10">
        <v>0</v>
      </c>
      <c r="T56" s="12">
        <v>0</v>
      </c>
      <c r="U56" s="12">
        <v>0</v>
      </c>
    </row>
    <row r="57" spans="1:21" s="2" customFormat="1" ht="52.5" x14ac:dyDescent="0.25">
      <c r="A57" s="3">
        <v>37</v>
      </c>
      <c r="B57" s="13" t="s">
        <v>49</v>
      </c>
      <c r="C57" s="11" t="s">
        <v>55</v>
      </c>
      <c r="D57" s="10">
        <v>251</v>
      </c>
      <c r="E57" s="10">
        <v>74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76</v>
      </c>
      <c r="Q57" s="10">
        <v>1</v>
      </c>
      <c r="R57" s="10">
        <v>0</v>
      </c>
      <c r="S57" s="10">
        <v>12</v>
      </c>
      <c r="T57" s="10">
        <v>0</v>
      </c>
      <c r="U57" s="10">
        <v>0</v>
      </c>
    </row>
    <row r="58" spans="1:21" s="2" customFormat="1" ht="26.25" x14ac:dyDescent="0.25">
      <c r="A58" s="3">
        <v>38</v>
      </c>
      <c r="B58" s="13" t="s">
        <v>50</v>
      </c>
      <c r="C58" s="11" t="s">
        <v>55</v>
      </c>
      <c r="D58" s="10">
        <f t="shared" si="1"/>
        <v>68</v>
      </c>
      <c r="E58" s="10">
        <v>28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38</v>
      </c>
      <c r="Q58" s="10">
        <v>2</v>
      </c>
      <c r="R58" s="10">
        <v>0</v>
      </c>
      <c r="S58" s="10">
        <v>0</v>
      </c>
      <c r="T58" s="10">
        <v>0</v>
      </c>
      <c r="U58" s="10">
        <v>0</v>
      </c>
    </row>
    <row r="59" spans="1:21" s="2" customFormat="1" ht="26.25" x14ac:dyDescent="0.25">
      <c r="A59" s="3">
        <v>39</v>
      </c>
      <c r="B59" s="13" t="s">
        <v>51</v>
      </c>
      <c r="C59" s="11" t="s">
        <v>55</v>
      </c>
      <c r="D59" s="10">
        <f t="shared" si="1"/>
        <v>97</v>
      </c>
      <c r="E59" s="10">
        <v>97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</row>
    <row r="60" spans="1:21" s="2" customFormat="1" ht="131.25" x14ac:dyDescent="0.25">
      <c r="A60" s="3">
        <v>40</v>
      </c>
      <c r="B60" s="13" t="s">
        <v>52</v>
      </c>
      <c r="C60" s="11" t="s">
        <v>55</v>
      </c>
      <c r="D60" s="10">
        <f t="shared" si="1"/>
        <v>81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5</v>
      </c>
      <c r="M60" s="10">
        <v>22</v>
      </c>
      <c r="N60" s="10">
        <v>9</v>
      </c>
      <c r="O60" s="10">
        <v>5</v>
      </c>
      <c r="P60" s="10">
        <v>0</v>
      </c>
      <c r="Q60" s="10">
        <v>0</v>
      </c>
      <c r="R60" s="10">
        <v>40</v>
      </c>
      <c r="S60" s="10">
        <v>0</v>
      </c>
      <c r="T60" s="10">
        <v>0</v>
      </c>
      <c r="U60" s="10">
        <v>0</v>
      </c>
    </row>
    <row r="61" spans="1:21" s="2" customFormat="1" ht="26.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s="2" customFormat="1" ht="26.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s="2" customFormat="1" ht="26.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</sheetData>
  <autoFilter ref="A18:U60" xr:uid="{00000000-0009-0000-0000-000000000000}"/>
  <mergeCells count="28">
    <mergeCell ref="N6:U7"/>
    <mergeCell ref="D9:D17"/>
    <mergeCell ref="E9:U9"/>
    <mergeCell ref="E10:O10"/>
    <mergeCell ref="P10:R10"/>
    <mergeCell ref="S10:U10"/>
    <mergeCell ref="P11:P17"/>
    <mergeCell ref="Q11:Q17"/>
    <mergeCell ref="R11:R17"/>
    <mergeCell ref="S11:S17"/>
    <mergeCell ref="T11:T17"/>
    <mergeCell ref="U11:U17"/>
    <mergeCell ref="A8:A17"/>
    <mergeCell ref="B8:B17"/>
    <mergeCell ref="C8:C17"/>
    <mergeCell ref="H12:H17"/>
    <mergeCell ref="I12:I17"/>
    <mergeCell ref="E11:E17"/>
    <mergeCell ref="F11:F17"/>
    <mergeCell ref="G11:O11"/>
    <mergeCell ref="G12:G17"/>
    <mergeCell ref="O12:O17"/>
    <mergeCell ref="N12:N17"/>
    <mergeCell ref="J12:J17"/>
    <mergeCell ref="K12:K17"/>
    <mergeCell ref="L12:L17"/>
    <mergeCell ref="M12:M17"/>
    <mergeCell ref="D8:U8"/>
  </mergeCells>
  <printOptions horizontalCentered="1"/>
  <pageMargins left="0.25" right="0.25" top="0.75" bottom="0.75" header="0.3" footer="0.3"/>
  <pageSetup paperSize="9" scale="34" fitToHeight="0" orientation="landscape" r:id="rId1"/>
  <headerFooter alignWithMargins="0"/>
  <rowBreaks count="2" manualBreakCount="2">
    <brk id="35" max="21" man="1"/>
    <brk id="4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</vt:lpstr>
      <vt:lpstr>Контингент!Заголовки_для_печати</vt:lpstr>
      <vt:lpstr>Контингент!Область_печати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2022-12-14T06:47:01Z</dcterms:modified>
</cp:coreProperties>
</file>